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oe/Desktop/"/>
    </mc:Choice>
  </mc:AlternateContent>
  <xr:revisionPtr revIDLastSave="0" documentId="13_ncr:1_{9A5DE19A-89B6-3649-B14D-CF26B7162258}" xr6:coauthVersionLast="45" xr6:coauthVersionMax="47" xr10:uidLastSave="{00000000-0000-0000-0000-000000000000}"/>
  <bookViews>
    <workbookView xWindow="3020" yWindow="3340" windowWidth="28800" windowHeight="16140" xr2:uid="{F05E44CF-AC4E-584F-B282-006488A576B4}"/>
  </bookViews>
  <sheets>
    <sheet name="Figure 5F, EV4C" sheetId="1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5" l="1"/>
  <c r="E24" i="15" s="1"/>
  <c r="H20" i="15"/>
  <c r="E21" i="15" s="1"/>
  <c r="E20" i="15"/>
  <c r="H17" i="15"/>
  <c r="E17" i="15" s="1"/>
  <c r="H14" i="15"/>
  <c r="E14" i="15" s="1"/>
  <c r="H11" i="15"/>
  <c r="E12" i="15" s="1"/>
  <c r="H8" i="15"/>
  <c r="E9" i="15" s="1"/>
  <c r="H5" i="15"/>
  <c r="E5" i="15" s="1"/>
  <c r="H2" i="15"/>
  <c r="E3" i="15" s="1"/>
  <c r="E23" i="15" l="1"/>
  <c r="E4" i="15"/>
  <c r="E2" i="15"/>
  <c r="I2" i="15" s="1"/>
  <c r="F3" i="15" s="1"/>
  <c r="G3" i="15" s="1"/>
  <c r="E8" i="15"/>
  <c r="E10" i="15"/>
  <c r="E22" i="15"/>
  <c r="E11" i="15"/>
  <c r="E13" i="15"/>
  <c r="E25" i="15"/>
  <c r="E15" i="15"/>
  <c r="E16" i="15"/>
  <c r="E7" i="15"/>
  <c r="E6" i="15"/>
  <c r="E18" i="15"/>
  <c r="E19" i="15"/>
  <c r="F16" i="15" l="1"/>
  <c r="G16" i="15" s="1"/>
  <c r="F15" i="15"/>
  <c r="G15" i="15" s="1"/>
  <c r="F19" i="15"/>
  <c r="G19" i="15" s="1"/>
  <c r="F17" i="15"/>
  <c r="G17" i="15" s="1"/>
  <c r="N15" i="15" s="1"/>
  <c r="F11" i="15"/>
  <c r="G11" i="15" s="1"/>
  <c r="F10" i="15"/>
  <c r="G10" i="15" s="1"/>
  <c r="F12" i="15"/>
  <c r="G12" i="15" s="1"/>
  <c r="F2" i="15"/>
  <c r="G2" i="15" s="1"/>
  <c r="F18" i="15"/>
  <c r="G18" i="15" s="1"/>
  <c r="F25" i="15"/>
  <c r="G25" i="15" s="1"/>
  <c r="F20" i="15"/>
  <c r="G20" i="15" s="1"/>
  <c r="F13" i="15"/>
  <c r="G13" i="15" s="1"/>
  <c r="F9" i="15"/>
  <c r="G9" i="15" s="1"/>
  <c r="F4" i="15"/>
  <c r="G4" i="15" s="1"/>
  <c r="F5" i="15"/>
  <c r="G5" i="15" s="1"/>
  <c r="O7" i="15" s="1"/>
  <c r="F22" i="15"/>
  <c r="G22" i="15" s="1"/>
  <c r="F14" i="15"/>
  <c r="G14" i="15" s="1"/>
  <c r="F23" i="15"/>
  <c r="G23" i="15" s="1"/>
  <c r="F21" i="15"/>
  <c r="G21" i="15" s="1"/>
  <c r="F6" i="15"/>
  <c r="G6" i="15" s="1"/>
  <c r="F7" i="15"/>
  <c r="G7" i="15" s="1"/>
  <c r="F24" i="15"/>
  <c r="G24" i="15" s="1"/>
  <c r="F8" i="15"/>
  <c r="G8" i="15" s="1"/>
  <c r="N6" i="15"/>
  <c r="M8" i="15" l="1"/>
  <c r="N8" i="15"/>
  <c r="M14" i="15"/>
  <c r="M7" i="15"/>
  <c r="N7" i="15"/>
  <c r="N14" i="15"/>
  <c r="M15" i="15"/>
  <c r="M6" i="15"/>
  <c r="M13" i="15"/>
  <c r="N13" i="15"/>
  <c r="M9" i="15"/>
  <c r="M16" i="15"/>
  <c r="N16" i="15"/>
  <c r="N9" i="15"/>
</calcChain>
</file>

<file path=xl/sharedStrings.xml><?xml version="1.0" encoding="utf-8"?>
<sst xmlns="http://schemas.openxmlformats.org/spreadsheetml/2006/main" count="51" uniqueCount="18">
  <si>
    <t>Control</t>
    <phoneticPr fontId="1"/>
  </si>
  <si>
    <t>Control</t>
  </si>
  <si>
    <t>Average</t>
  </si>
  <si>
    <t>SD</t>
  </si>
  <si>
    <t>IL-6</t>
    <phoneticPr fontId="1"/>
  </si>
  <si>
    <t>Actin</t>
    <phoneticPr fontId="1"/>
  </si>
  <si>
    <t>Actin average</t>
    <phoneticPr fontId="1"/>
  </si>
  <si>
    <t>WT</t>
    <phoneticPr fontId="1"/>
  </si>
  <si>
    <t>KO</t>
    <phoneticPr fontId="1"/>
  </si>
  <si>
    <t>NCS</t>
    <phoneticPr fontId="1"/>
  </si>
  <si>
    <t>N5d</t>
  </si>
  <si>
    <t>TTEST vs Control</t>
    <phoneticPr fontId="1"/>
  </si>
  <si>
    <t>WT/p300i</t>
    <phoneticPr fontId="1"/>
  </si>
  <si>
    <t>KO/p300i</t>
    <phoneticPr fontId="1"/>
  </si>
  <si>
    <t>C646</t>
    <phoneticPr fontId="1"/>
  </si>
  <si>
    <t>IL-6 RTPCR_p300i</t>
    <phoneticPr fontId="1"/>
  </si>
  <si>
    <t>C646 Control</t>
    <phoneticPr fontId="1"/>
  </si>
  <si>
    <t>C646  Nd5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</si>
</sst>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);[Red]\(0.000\)"/>
    <numFmt numFmtId="177" formatCode="0.00000_ "/>
  </numFmts>
  <fonts count="5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0" fillId="0" borderId="16" xfId="0" applyBorder="1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4" fillId="0" borderId="0" xfId="0" applyFont="1" applyAlignment="1"/>
    <xf numFmtId="176" fontId="4" fillId="0" borderId="0" xfId="0" applyNumberFormat="1" applyFont="1" applyAlignment="1"/>
    <xf numFmtId="176" fontId="0" fillId="0" borderId="0" xfId="0" applyNumberFormat="1" applyAlignment="1"/>
    <xf numFmtId="0" fontId="3" fillId="0" borderId="0" xfId="0" applyFont="1" applyAlignment="1"/>
    <xf numFmtId="177" fontId="0" fillId="0" borderId="0" xfId="0" applyNumberFormat="1" applyAlignment="1"/>
    <xf numFmtId="0" fontId="0" fillId="2" borderId="0" xfId="0" applyFill="1" applyAlignment="1"/>
    <xf numFmtId="0" fontId="0" fillId="3" borderId="0" xfId="0" applyFill="1" applyAlignment="1"/>
    <xf numFmtId="176" fontId="0" fillId="0" borderId="10" xfId="0" applyNumberFormat="1" applyBorder="1" applyAlignment="1"/>
    <xf numFmtId="176" fontId="0" fillId="0" borderId="11" xfId="0" applyNumberFormat="1" applyBorder="1" applyAlignment="1"/>
    <xf numFmtId="176" fontId="0" fillId="0" borderId="16" xfId="0" applyNumberFormat="1" applyBorder="1" applyAlignment="1"/>
    <xf numFmtId="176" fontId="0" fillId="0" borderId="15" xfId="0" applyNumberFormat="1" applyBorder="1" applyAlignment="1"/>
    <xf numFmtId="0" fontId="0" fillId="0" borderId="15" xfId="0" applyBorder="1">
      <alignment vertical="center"/>
    </xf>
    <xf numFmtId="176" fontId="0" fillId="0" borderId="13" xfId="0" applyNumberFormat="1" applyBorder="1" applyAlignment="1"/>
    <xf numFmtId="0" fontId="0" fillId="0" borderId="14" xfId="0" applyBorder="1">
      <alignment vertical="center"/>
    </xf>
    <xf numFmtId="0" fontId="0" fillId="0" borderId="12" xfId="0" applyBorder="1">
      <alignment vertical="center"/>
    </xf>
    <xf numFmtId="0" fontId="0" fillId="2" borderId="0" xfId="0" applyFill="1">
      <alignment vertical="center"/>
    </xf>
    <xf numFmtId="176" fontId="4" fillId="2" borderId="0" xfId="0" applyNumberFormat="1" applyFont="1" applyFill="1" applyAlignment="1"/>
    <xf numFmtId="176" fontId="4" fillId="2" borderId="1" xfId="0" applyNumberFormat="1" applyFont="1" applyFill="1" applyBorder="1" applyAlignment="1"/>
    <xf numFmtId="176" fontId="4" fillId="2" borderId="2" xfId="0" applyNumberFormat="1" applyFont="1" applyFill="1" applyBorder="1" applyAlignment="1"/>
    <xf numFmtId="176" fontId="4" fillId="2" borderId="3" xfId="0" applyNumberFormat="1" applyFont="1" applyFill="1" applyBorder="1" applyAlignment="1"/>
    <xf numFmtId="176" fontId="4" fillId="2" borderId="4" xfId="0" applyNumberFormat="1" applyFont="1" applyFill="1" applyBorder="1" applyAlignment="1"/>
    <xf numFmtId="176" fontId="4" fillId="2" borderId="5" xfId="0" applyNumberFormat="1" applyFont="1" applyFill="1" applyBorder="1" applyAlignment="1"/>
    <xf numFmtId="176" fontId="4" fillId="2" borderId="6" xfId="0" applyNumberFormat="1" applyFont="1" applyFill="1" applyBorder="1" applyAlignment="1"/>
    <xf numFmtId="176" fontId="4" fillId="2" borderId="7" xfId="0" applyNumberFormat="1" applyFont="1" applyFill="1" applyBorder="1" applyAlignment="1"/>
    <xf numFmtId="176" fontId="4" fillId="2" borderId="8" xfId="0" applyNumberFormat="1" applyFont="1" applyFill="1" applyBorder="1" applyAlignment="1"/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3" borderId="0" xfId="0" applyFont="1" applyFill="1" applyAlignment="1"/>
    <xf numFmtId="0" fontId="4" fillId="4" borderId="0" xfId="0" applyFont="1" applyFill="1">
      <alignment vertical="center"/>
    </xf>
    <xf numFmtId="0" fontId="0" fillId="4" borderId="0" xfId="0" applyFill="1" applyAlignment="1"/>
    <xf numFmtId="176" fontId="4" fillId="4" borderId="4" xfId="0" applyNumberFormat="1" applyFont="1" applyFill="1" applyBorder="1" applyAlignment="1"/>
    <xf numFmtId="176" fontId="4" fillId="4" borderId="0" xfId="0" applyNumberFormat="1" applyFont="1" applyFill="1" applyAlignment="1"/>
    <xf numFmtId="176" fontId="4" fillId="4" borderId="5" xfId="0" applyNumberFormat="1" applyFont="1" applyFill="1" applyBorder="1" applyAlignment="1"/>
    <xf numFmtId="0" fontId="4" fillId="4" borderId="0" xfId="0" applyFont="1" applyFill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8C1DE-2321-AA46-8669-6537D8953260}">
  <dimension ref="A1:Q26"/>
  <sheetViews>
    <sheetView tabSelected="1" zoomScale="90" workbookViewId="0">
      <selection activeCell="G20" sqref="G20:G25"/>
    </sheetView>
  </sheetViews>
  <sheetFormatPr baseColWidth="10" defaultRowHeight="20"/>
  <sheetData>
    <row r="1" spans="1:17">
      <c r="A1" s="40" t="s">
        <v>15</v>
      </c>
      <c r="B1" s="18"/>
      <c r="C1" s="1" t="s">
        <v>4</v>
      </c>
      <c r="D1" s="1" t="s">
        <v>5</v>
      </c>
      <c r="E1" s="9" t="s">
        <v>4</v>
      </c>
      <c r="F1" s="10"/>
      <c r="G1" s="11"/>
      <c r="H1" s="1" t="s">
        <v>6</v>
      </c>
      <c r="I1" s="1" t="s">
        <v>4</v>
      </c>
    </row>
    <row r="2" spans="1:17">
      <c r="A2" s="41" t="s">
        <v>7</v>
      </c>
      <c r="B2" s="42" t="s">
        <v>1</v>
      </c>
      <c r="C2" s="42">
        <v>21.930215835571289</v>
      </c>
      <c r="D2" s="42">
        <v>22.940017700195312</v>
      </c>
      <c r="E2" s="43">
        <f>C2-$H$2</f>
        <v>-0.85598627726237098</v>
      </c>
      <c r="F2" s="44">
        <f t="shared" ref="F2:F25" si="0">E2-$I$2</f>
        <v>-1.8292109171549442E-2</v>
      </c>
      <c r="G2" s="45">
        <f>POWER(2,-F2)</f>
        <v>1.0127598447861166</v>
      </c>
      <c r="H2" s="46">
        <f>AVERAGE(D2:D4)</f>
        <v>22.78620211283366</v>
      </c>
      <c r="I2" s="13">
        <f>AVERAGE(E2:E4)</f>
        <v>-0.83769416809082153</v>
      </c>
      <c r="L2" s="1"/>
      <c r="M2" s="1"/>
      <c r="N2" s="1"/>
      <c r="O2" s="1"/>
      <c r="P2" s="1"/>
      <c r="Q2" s="1"/>
    </row>
    <row r="3" spans="1:17">
      <c r="A3" s="41"/>
      <c r="B3" s="42" t="s">
        <v>1</v>
      </c>
      <c r="C3" s="42">
        <v>21.98042106628418</v>
      </c>
      <c r="D3" s="42">
        <v>22.88623046875</v>
      </c>
      <c r="E3" s="43">
        <f>C3-$H$2</f>
        <v>-0.80578104654948035</v>
      </c>
      <c r="F3" s="44">
        <f t="shared" si="0"/>
        <v>3.1913121541341183E-2</v>
      </c>
      <c r="G3" s="45">
        <f t="shared" ref="G3:G25" si="1">POWER(2,-F3)</f>
        <v>0.97812237377152023</v>
      </c>
      <c r="H3" s="46"/>
      <c r="I3" s="12"/>
      <c r="K3" s="1"/>
      <c r="L3" s="1"/>
      <c r="M3" s="1"/>
      <c r="N3" s="1"/>
      <c r="O3" s="1" t="s">
        <v>9</v>
      </c>
      <c r="P3" s="1"/>
      <c r="Q3" s="1"/>
    </row>
    <row r="4" spans="1:17">
      <c r="A4" s="41"/>
      <c r="B4" s="42" t="s">
        <v>1</v>
      </c>
      <c r="C4" s="42">
        <v>21.934886932373047</v>
      </c>
      <c r="D4" s="42">
        <v>22.532358169555664</v>
      </c>
      <c r="E4" s="43">
        <f>C4-$H$2</f>
        <v>-0.85131518046061316</v>
      </c>
      <c r="F4" s="44">
        <f t="shared" si="0"/>
        <v>-1.362101236979163E-2</v>
      </c>
      <c r="G4" s="45">
        <f t="shared" si="1"/>
        <v>1.0094860766174796</v>
      </c>
      <c r="H4" s="46"/>
      <c r="I4" s="12"/>
      <c r="K4" s="1"/>
      <c r="L4" s="1"/>
      <c r="M4" s="1"/>
      <c r="N4" s="1"/>
      <c r="O4" s="1" t="s">
        <v>7</v>
      </c>
      <c r="P4" s="1"/>
      <c r="Q4" s="1"/>
    </row>
    <row r="5" spans="1:17">
      <c r="A5" s="41"/>
      <c r="B5" s="42" t="s">
        <v>10</v>
      </c>
      <c r="C5" s="42">
        <v>20.731807708740234</v>
      </c>
      <c r="D5" s="42">
        <v>22.58409309387207</v>
      </c>
      <c r="E5" s="43">
        <f>C5-$H$5</f>
        <v>-1.9163405100504569</v>
      </c>
      <c r="F5" s="44">
        <f t="shared" si="0"/>
        <v>-1.0786463419596353</v>
      </c>
      <c r="G5" s="45">
        <f t="shared" si="1"/>
        <v>2.1120534446389523</v>
      </c>
      <c r="H5" s="46">
        <f>AVERAGE(D5:D7)</f>
        <v>22.648148218790691</v>
      </c>
      <c r="I5" s="12"/>
      <c r="K5" s="15" t="s">
        <v>2</v>
      </c>
      <c r="L5" s="1"/>
      <c r="M5" s="1" t="s">
        <v>0</v>
      </c>
      <c r="N5" s="1" t="s">
        <v>9</v>
      </c>
      <c r="O5" s="1" t="s">
        <v>11</v>
      </c>
      <c r="P5" s="1"/>
      <c r="Q5" s="1"/>
    </row>
    <row r="6" spans="1:17">
      <c r="A6" s="41"/>
      <c r="B6" s="42" t="s">
        <v>10</v>
      </c>
      <c r="C6" s="42">
        <v>20.690572738647461</v>
      </c>
      <c r="D6" s="42">
        <v>22.704250335693359</v>
      </c>
      <c r="E6" s="43">
        <f>C6-$H$5</f>
        <v>-1.9575754801432304</v>
      </c>
      <c r="F6" s="44">
        <f t="shared" si="0"/>
        <v>-1.1198813120524087</v>
      </c>
      <c r="G6" s="45">
        <f t="shared" si="1"/>
        <v>2.1732909249296704</v>
      </c>
      <c r="H6" s="46"/>
      <c r="I6" s="12"/>
      <c r="K6" s="37" t="s">
        <v>4</v>
      </c>
      <c r="L6" s="4" t="s">
        <v>7</v>
      </c>
      <c r="M6" s="19">
        <f>AVERAGE(G2:G4)</f>
        <v>1.0001227650583722</v>
      </c>
      <c r="N6" s="20">
        <f>AVERAGE(G5:G7)</f>
        <v>2.1556487392425345</v>
      </c>
      <c r="O6" s="1" t="s">
        <v>4</v>
      </c>
      <c r="P6" s="1"/>
      <c r="Q6" s="1"/>
    </row>
    <row r="7" spans="1:17">
      <c r="A7" s="41"/>
      <c r="B7" s="42" t="s">
        <v>10</v>
      </c>
      <c r="C7" s="42">
        <v>20.685066223144531</v>
      </c>
      <c r="D7" s="42">
        <v>22.656101226806641</v>
      </c>
      <c r="E7" s="43">
        <f>C7-$H$5</f>
        <v>-1.96308199564616</v>
      </c>
      <c r="F7" s="44">
        <f t="shared" si="0"/>
        <v>-1.1253878275553384</v>
      </c>
      <c r="G7" s="45">
        <f t="shared" si="1"/>
        <v>2.1816018481589805</v>
      </c>
      <c r="H7" s="46"/>
      <c r="I7" s="12"/>
      <c r="K7" s="38"/>
      <c r="L7" s="23" t="s">
        <v>12</v>
      </c>
      <c r="M7" s="21">
        <f>AVERAGE(G8:G10)</f>
        <v>5.514668677025651</v>
      </c>
      <c r="N7" s="22">
        <f>AVERAGE(G11:G13)</f>
        <v>6.8990080081875247</v>
      </c>
      <c r="O7" s="16">
        <f>TTEST(G5:G7,G11:G13,2,3)</f>
        <v>4.8818706801425417E-5</v>
      </c>
      <c r="P7" s="16"/>
      <c r="Q7" s="1"/>
    </row>
    <row r="8" spans="1:17">
      <c r="A8" s="41"/>
      <c r="B8" s="42" t="s">
        <v>16</v>
      </c>
      <c r="C8" s="42">
        <v>19.282678604125977</v>
      </c>
      <c r="D8" s="42">
        <v>22.699596405029297</v>
      </c>
      <c r="E8" s="43">
        <f>C8-$H$8</f>
        <v>-3.2922083536783866</v>
      </c>
      <c r="F8" s="44">
        <f t="shared" si="0"/>
        <v>-2.454514185587565</v>
      </c>
      <c r="G8" s="45">
        <f t="shared" si="1"/>
        <v>5.4812851362738044</v>
      </c>
      <c r="H8" s="42">
        <f>AVERAGE(D8:D10)</f>
        <v>22.574886957804363</v>
      </c>
      <c r="I8" s="1"/>
      <c r="K8" s="38"/>
      <c r="L8" s="5" t="s">
        <v>8</v>
      </c>
      <c r="M8" s="14">
        <f>AVERAGE(G14:G16)</f>
        <v>3.9552563392499601E-2</v>
      </c>
      <c r="N8" s="24">
        <f>AVERAGE(G17:G19)</f>
        <v>4.9267589394575727E-2</v>
      </c>
      <c r="O8" s="1"/>
      <c r="P8" s="1"/>
      <c r="Q8" s="1"/>
    </row>
    <row r="9" spans="1:17">
      <c r="A9" s="41"/>
      <c r="B9" s="42" t="s">
        <v>16</v>
      </c>
      <c r="C9" s="42">
        <v>19.291187286376953</v>
      </c>
      <c r="D9" s="42">
        <v>22.634111404418945</v>
      </c>
      <c r="E9" s="43">
        <f>C9-$H$8</f>
        <v>-3.28369967142741</v>
      </c>
      <c r="F9" s="44">
        <f t="shared" si="0"/>
        <v>-2.4460055033365884</v>
      </c>
      <c r="G9" s="45">
        <f t="shared" si="1"/>
        <v>5.4490529246007791</v>
      </c>
      <c r="H9" s="42"/>
      <c r="I9" s="1"/>
      <c r="K9" s="39"/>
      <c r="L9" s="23" t="s">
        <v>13</v>
      </c>
      <c r="M9" s="21">
        <f>AVERAGE(G20:G22)</f>
        <v>6.0077194388684564E-2</v>
      </c>
      <c r="N9" s="22">
        <f>AVERAGE(G23:G25)</f>
        <v>7.1402146458593649E-2</v>
      </c>
      <c r="O9" s="1"/>
      <c r="P9" s="1"/>
      <c r="Q9" s="1"/>
    </row>
    <row r="10" spans="1:17">
      <c r="A10" s="41"/>
      <c r="B10" s="42" t="s">
        <v>16</v>
      </c>
      <c r="C10" s="42">
        <v>19.248249053955078</v>
      </c>
      <c r="D10" s="42">
        <v>22.390953063964844</v>
      </c>
      <c r="E10" s="43">
        <f>C10-$H$8</f>
        <v>-3.326637903849285</v>
      </c>
      <c r="F10" s="44">
        <f t="shared" si="0"/>
        <v>-2.4889437357584634</v>
      </c>
      <c r="G10" s="45">
        <f t="shared" si="1"/>
        <v>5.6136679702023704</v>
      </c>
      <c r="H10" s="42"/>
      <c r="I10" s="1"/>
      <c r="K10" s="1"/>
      <c r="L10" s="1"/>
      <c r="M10" s="1"/>
      <c r="N10" s="1"/>
      <c r="O10" s="1"/>
      <c r="P10" s="1"/>
      <c r="Q10" s="1"/>
    </row>
    <row r="11" spans="1:17">
      <c r="A11" s="41"/>
      <c r="B11" s="42" t="s">
        <v>17</v>
      </c>
      <c r="C11" s="42">
        <v>18.960470199584961</v>
      </c>
      <c r="D11" s="42">
        <v>22.492448806762695</v>
      </c>
      <c r="E11" s="43">
        <f>C11-$H$11</f>
        <v>-3.6026668548583984</v>
      </c>
      <c r="F11" s="44">
        <f t="shared" si="0"/>
        <v>-2.7649726867675768</v>
      </c>
      <c r="G11" s="45">
        <f t="shared" si="1"/>
        <v>6.797351303824068</v>
      </c>
      <c r="H11" s="42">
        <f>AVERAGE(D11:D13)</f>
        <v>22.563137054443359</v>
      </c>
      <c r="I11" s="1"/>
      <c r="L11" s="1"/>
      <c r="M11" s="1"/>
      <c r="N11" s="1"/>
      <c r="O11" s="1"/>
      <c r="P11" s="1"/>
      <c r="Q11" s="1"/>
    </row>
    <row r="12" spans="1:17">
      <c r="A12" s="41"/>
      <c r="B12" s="42" t="s">
        <v>17</v>
      </c>
      <c r="C12" s="42">
        <v>18.913068771362305</v>
      </c>
      <c r="D12" s="42">
        <v>22.58837890625</v>
      </c>
      <c r="E12" s="43">
        <f>C12-$H$11</f>
        <v>-3.6500682830810547</v>
      </c>
      <c r="F12" s="44">
        <f t="shared" si="0"/>
        <v>-2.812374114990233</v>
      </c>
      <c r="G12" s="45">
        <f t="shared" si="1"/>
        <v>7.0243956881835885</v>
      </c>
      <c r="H12" s="42"/>
      <c r="I12" s="1"/>
      <c r="K12" s="15" t="s">
        <v>3</v>
      </c>
      <c r="L12" s="1"/>
      <c r="M12" s="1"/>
      <c r="N12" s="1"/>
      <c r="O12" s="1"/>
      <c r="P12" s="1"/>
      <c r="Q12" s="1"/>
    </row>
    <row r="13" spans="1:17" ht="21" thickBot="1">
      <c r="A13" s="41"/>
      <c r="B13" s="42" t="s">
        <v>17</v>
      </c>
      <c r="C13" s="42">
        <v>18.944025039672852</v>
      </c>
      <c r="D13" s="42">
        <v>22.608583450317383</v>
      </c>
      <c r="E13" s="43">
        <f>C13-$H$11</f>
        <v>-3.6191120147705078</v>
      </c>
      <c r="F13" s="44">
        <f t="shared" si="0"/>
        <v>-2.7814178466796862</v>
      </c>
      <c r="G13" s="45">
        <f t="shared" si="1"/>
        <v>6.8752770325549148</v>
      </c>
      <c r="H13" s="42"/>
      <c r="I13" s="1"/>
      <c r="K13" s="2" t="s">
        <v>7</v>
      </c>
      <c r="L13" s="4" t="s">
        <v>0</v>
      </c>
      <c r="M13" s="3">
        <f>STDEV(G2:G4)</f>
        <v>1.9123082965004284E-2</v>
      </c>
      <c r="N13" s="4">
        <f>STDEV(G5:G7)</f>
        <v>3.7982629515486518E-2</v>
      </c>
      <c r="O13" s="1"/>
      <c r="P13" s="1"/>
      <c r="Q13" s="1"/>
    </row>
    <row r="14" spans="1:17">
      <c r="A14" s="27" t="s">
        <v>8</v>
      </c>
      <c r="B14" s="17" t="s">
        <v>1</v>
      </c>
      <c r="C14" s="17">
        <v>27.159210205078125</v>
      </c>
      <c r="D14" s="17">
        <v>23.399585723876953</v>
      </c>
      <c r="E14" s="29">
        <f>C14-$H$14</f>
        <v>3.9109039306640625</v>
      </c>
      <c r="F14" s="30">
        <f t="shared" si="0"/>
        <v>4.7485980987548837</v>
      </c>
      <c r="G14" s="31">
        <f t="shared" si="1"/>
        <v>3.7198851800242606E-2</v>
      </c>
      <c r="H14" s="17">
        <f>AVERAGE(D14:D16)</f>
        <v>23.248306274414062</v>
      </c>
      <c r="I14" s="13"/>
      <c r="K14" s="6"/>
      <c r="L14" s="23" t="s">
        <v>14</v>
      </c>
      <c r="M14" s="8">
        <f>STDEV(G8:G10)</f>
        <v>8.7237457003578253E-2</v>
      </c>
      <c r="N14" s="7">
        <f>STDEV(G11:G13)</f>
        <v>0.11536748901079119</v>
      </c>
      <c r="O14" s="1"/>
      <c r="P14" s="1"/>
      <c r="Q14" s="1"/>
    </row>
    <row r="15" spans="1:17">
      <c r="A15" s="27"/>
      <c r="B15" s="17" t="s">
        <v>1</v>
      </c>
      <c r="C15" s="17">
        <v>27.047473907470703</v>
      </c>
      <c r="D15" s="17">
        <v>23.256330490112305</v>
      </c>
      <c r="E15" s="32">
        <f>C15-$H$14</f>
        <v>3.7991676330566406</v>
      </c>
      <c r="F15" s="28">
        <f t="shared" si="0"/>
        <v>4.6368618011474618</v>
      </c>
      <c r="G15" s="33">
        <f t="shared" si="1"/>
        <v>4.0194396480253199E-2</v>
      </c>
      <c r="H15" s="17"/>
      <c r="I15" s="1"/>
      <c r="K15" s="26" t="s">
        <v>8</v>
      </c>
      <c r="L15" s="5" t="s">
        <v>0</v>
      </c>
      <c r="M15" s="1">
        <f>STDEV(G14:G16)</f>
        <v>2.107419747729565E-3</v>
      </c>
      <c r="N15" s="5">
        <f>STDEV(G17:G19)</f>
        <v>4.9308853229997204E-4</v>
      </c>
      <c r="O15" s="1"/>
      <c r="P15" s="1"/>
      <c r="Q15" s="1"/>
    </row>
    <row r="16" spans="1:17">
      <c r="A16" s="27"/>
      <c r="B16" s="17" t="s">
        <v>1</v>
      </c>
      <c r="C16" s="17">
        <v>27.00956916809082</v>
      </c>
      <c r="D16" s="17">
        <v>23.08900260925293</v>
      </c>
      <c r="E16" s="32">
        <f>C16-$H$14</f>
        <v>3.7612628936767578</v>
      </c>
      <c r="F16" s="28">
        <f t="shared" si="0"/>
        <v>4.598957061767579</v>
      </c>
      <c r="G16" s="33">
        <f t="shared" si="1"/>
        <v>4.1264441897003006E-2</v>
      </c>
      <c r="H16" s="17"/>
      <c r="I16" s="1"/>
      <c r="K16" s="25"/>
      <c r="L16" s="23" t="s">
        <v>14</v>
      </c>
      <c r="M16" s="8">
        <f>STDEV(G20:G22)</f>
        <v>9.2604846620494439E-4</v>
      </c>
      <c r="N16" s="7">
        <f>STDEV(G23:G25)</f>
        <v>1.2272551956747134E-3</v>
      </c>
      <c r="O16" s="1"/>
      <c r="P16" s="1"/>
      <c r="Q16" s="1"/>
    </row>
    <row r="17" spans="1:17">
      <c r="A17" s="27"/>
      <c r="B17" s="17" t="s">
        <v>10</v>
      </c>
      <c r="C17" s="17">
        <v>26.895740509033203</v>
      </c>
      <c r="D17" s="17">
        <v>23.354030609130859</v>
      </c>
      <c r="E17" s="32">
        <f>C17-$H$17</f>
        <v>3.5038598378499337</v>
      </c>
      <c r="F17" s="28">
        <f t="shared" si="0"/>
        <v>4.3415540059407549</v>
      </c>
      <c r="G17" s="33">
        <f t="shared" si="1"/>
        <v>4.932442332540582E-2</v>
      </c>
      <c r="H17" s="17">
        <f>AVERAGE(D17:D19)</f>
        <v>23.391880671183269</v>
      </c>
      <c r="I17" s="1"/>
      <c r="L17" s="1"/>
      <c r="M17" s="1"/>
      <c r="N17" s="1"/>
      <c r="O17" s="1"/>
      <c r="P17" s="1"/>
      <c r="Q17" s="1"/>
    </row>
    <row r="18" spans="1:17">
      <c r="A18" s="27"/>
      <c r="B18" s="17" t="s">
        <v>10</v>
      </c>
      <c r="C18" s="17">
        <v>26.883932113647461</v>
      </c>
      <c r="D18" s="17">
        <v>23.395593643188477</v>
      </c>
      <c r="E18" s="32">
        <f>C18-$H$17</f>
        <v>3.4920514424641915</v>
      </c>
      <c r="F18" s="28">
        <f t="shared" si="0"/>
        <v>4.3297456105550127</v>
      </c>
      <c r="G18" s="33">
        <f t="shared" si="1"/>
        <v>4.9729798283468768E-2</v>
      </c>
      <c r="H18" s="17"/>
      <c r="I18" s="1"/>
    </row>
    <row r="19" spans="1:17">
      <c r="A19" s="27"/>
      <c r="B19" s="17" t="s">
        <v>10</v>
      </c>
      <c r="C19" s="17">
        <v>26.912683486938477</v>
      </c>
      <c r="D19" s="17">
        <v>23.426017761230469</v>
      </c>
      <c r="E19" s="32">
        <f>C19-$H$17</f>
        <v>3.5208028157552071</v>
      </c>
      <c r="F19" s="28">
        <f t="shared" si="0"/>
        <v>4.3584969838460283</v>
      </c>
      <c r="G19" s="33">
        <f t="shared" si="1"/>
        <v>4.8748546574852593E-2</v>
      </c>
      <c r="H19" s="17"/>
      <c r="I19" s="1"/>
    </row>
    <row r="20" spans="1:17">
      <c r="A20" s="27"/>
      <c r="B20" s="17" t="s">
        <v>16</v>
      </c>
      <c r="C20" s="17">
        <v>26.58781623840332</v>
      </c>
      <c r="D20" s="17">
        <v>23.514411926269531</v>
      </c>
      <c r="E20" s="32">
        <f>C20-$H$20</f>
        <v>3.2452494303385429</v>
      </c>
      <c r="F20" s="28">
        <f t="shared" si="0"/>
        <v>4.0829435984293641</v>
      </c>
      <c r="G20" s="33">
        <f t="shared" si="1"/>
        <v>5.9008083048591356E-2</v>
      </c>
      <c r="H20" s="17">
        <f>AVERAGE(D20:D22)</f>
        <v>23.342566808064777</v>
      </c>
      <c r="I20" s="1"/>
    </row>
    <row r="21" spans="1:17">
      <c r="A21" s="27"/>
      <c r="B21" s="17" t="s">
        <v>16</v>
      </c>
      <c r="C21" s="17">
        <v>26.548707962036133</v>
      </c>
      <c r="D21" s="17">
        <v>23.350061416625977</v>
      </c>
      <c r="E21" s="32">
        <f>C21-$H$20</f>
        <v>3.2061411539713554</v>
      </c>
      <c r="F21" s="28">
        <f t="shared" si="0"/>
        <v>4.0438353220621766</v>
      </c>
      <c r="G21" s="33">
        <f t="shared" si="1"/>
        <v>6.0629539623751082E-2</v>
      </c>
      <c r="H21" s="17"/>
      <c r="I21" s="1"/>
    </row>
    <row r="22" spans="1:17">
      <c r="A22" s="27"/>
      <c r="B22" s="17" t="s">
        <v>16</v>
      </c>
      <c r="C22" s="17">
        <v>26.549554824829102</v>
      </c>
      <c r="D22" s="17">
        <v>23.163227081298828</v>
      </c>
      <c r="E22" s="32">
        <f>C22-$H$20</f>
        <v>3.2069880167643241</v>
      </c>
      <c r="F22" s="28">
        <f t="shared" si="0"/>
        <v>4.0446821848551453</v>
      </c>
      <c r="G22" s="33">
        <f t="shared" si="1"/>
        <v>6.0593960493711276E-2</v>
      </c>
      <c r="H22" s="17"/>
      <c r="I22" s="1"/>
    </row>
    <row r="23" spans="1:17">
      <c r="A23" s="27"/>
      <c r="B23" s="17" t="s">
        <v>17</v>
      </c>
      <c r="C23" s="17">
        <v>26.280145645141602</v>
      </c>
      <c r="D23" s="17">
        <v>23.322380065917969</v>
      </c>
      <c r="E23" s="32">
        <f>C23-$H$23</f>
        <v>2.9589284261067696</v>
      </c>
      <c r="F23" s="28">
        <f t="shared" si="0"/>
        <v>3.7966225941975913</v>
      </c>
      <c r="G23" s="33">
        <f t="shared" si="1"/>
        <v>7.1961915822451414E-2</v>
      </c>
      <c r="H23" s="17">
        <f>AVERAGE(D23:D25)</f>
        <v>23.321217219034832</v>
      </c>
      <c r="I23" s="1"/>
    </row>
    <row r="24" spans="1:17">
      <c r="A24" s="27"/>
      <c r="B24" s="17" t="s">
        <v>17</v>
      </c>
      <c r="C24" s="17">
        <v>26.320131301879883</v>
      </c>
      <c r="D24" s="17">
        <v>23.413576126098633</v>
      </c>
      <c r="E24" s="32">
        <f>C24-$H$23</f>
        <v>2.9989140828450509</v>
      </c>
      <c r="F24" s="28">
        <f t="shared" si="0"/>
        <v>3.8366082509358725</v>
      </c>
      <c r="G24" s="33">
        <f t="shared" si="1"/>
        <v>6.9994809334308433E-2</v>
      </c>
      <c r="H24" s="17"/>
      <c r="I24" s="1"/>
    </row>
    <row r="25" spans="1:17" ht="21" thickBot="1">
      <c r="A25" s="27"/>
      <c r="B25" s="17" t="s">
        <v>17</v>
      </c>
      <c r="C25" s="17">
        <v>26.274387359619141</v>
      </c>
      <c r="D25" s="17">
        <v>23.227695465087891</v>
      </c>
      <c r="E25" s="34">
        <f>C25-$H$23</f>
        <v>2.9531701405843087</v>
      </c>
      <c r="F25" s="35">
        <f t="shared" si="0"/>
        <v>3.7908643086751304</v>
      </c>
      <c r="G25" s="36">
        <f t="shared" si="1"/>
        <v>7.2249714219021127E-2</v>
      </c>
      <c r="H25" s="17"/>
      <c r="I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</row>
  </sheetData>
  <mergeCells count="1">
    <mergeCell ref="K6:K9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Figure 5F, EV4C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仁平 直江</cp:lastModifiedBy>
  <dcterms:created xsi:type="dcterms:W3CDTF">2022-02-05T02:41:13Z</dcterms:created>
  <dcterms:modified xsi:type="dcterms:W3CDTF">2024-10-30T06:30:35Z</dcterms:modified>
</cp:coreProperties>
</file>